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Condo Land Values\"/>
    </mc:Choice>
  </mc:AlternateContent>
  <xr:revisionPtr revIDLastSave="0" documentId="8_{CB58B10F-E5C5-47E8-8A32-CA27FCD1A8C2}" xr6:coauthVersionLast="47" xr6:coauthVersionMax="47" xr10:uidLastSave="{00000000-0000-0000-0000-000000000000}"/>
  <bookViews>
    <workbookView xWindow="-120" yWindow="-120" windowWidth="29040" windowHeight="15840" xr2:uid="{350E1B62-C43D-4888-9845-0F755C87D4D6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K9" i="2"/>
  <c r="R9" i="2" s="1"/>
  <c r="Q9" i="2"/>
  <c r="I5" i="2"/>
  <c r="K5" i="2"/>
  <c r="S5" i="2" s="1"/>
  <c r="I6" i="2"/>
  <c r="K6" i="2"/>
  <c r="Q6" i="2" s="1"/>
  <c r="I7" i="2"/>
  <c r="K7" i="2"/>
  <c r="Q7" i="2" s="1"/>
  <c r="S7" i="2"/>
  <c r="I8" i="2"/>
  <c r="K8" i="2"/>
  <c r="R8" i="2" s="1"/>
  <c r="I10" i="2"/>
  <c r="K10" i="2"/>
  <c r="Q10" i="2" s="1"/>
  <c r="I11" i="2"/>
  <c r="K11" i="2"/>
  <c r="Q11" i="2" s="1"/>
  <c r="I12" i="2"/>
  <c r="K12" i="2"/>
  <c r="R12" i="2" s="1"/>
  <c r="D13" i="2"/>
  <c r="G13" i="2"/>
  <c r="H13" i="2"/>
  <c r="J13" i="2"/>
  <c r="L13" i="2"/>
  <c r="M13" i="2"/>
  <c r="O13" i="2"/>
  <c r="P13" i="2"/>
  <c r="S9" i="2" l="1"/>
  <c r="Q8" i="2"/>
  <c r="S6" i="2"/>
  <c r="Q12" i="2"/>
  <c r="K17" i="2"/>
  <c r="R6" i="2"/>
  <c r="I14" i="2"/>
  <c r="S10" i="2"/>
  <c r="I15" i="2"/>
  <c r="S11" i="2"/>
  <c r="R10" i="2"/>
  <c r="R11" i="2"/>
  <c r="R5" i="2"/>
  <c r="Q5" i="2"/>
  <c r="S12" i="2"/>
  <c r="S8" i="2"/>
  <c r="R7" i="2"/>
  <c r="K13" i="2"/>
  <c r="M15" i="2" l="1"/>
  <c r="P15" i="2"/>
  <c r="S15" i="2"/>
</calcChain>
</file>

<file path=xl/sharedStrings.xml><?xml version="1.0" encoding="utf-8"?>
<sst xmlns="http://schemas.openxmlformats.org/spreadsheetml/2006/main" count="65" uniqueCount="50">
  <si>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</si>
  <si>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</si>
  <si>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</si>
  <si>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</si>
  <si>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</si>
  <si>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</si>
  <si>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</si>
  <si>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</si>
  <si>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</si>
  <si>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</si>
  <si>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</si>
  <si>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</si>
  <si>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</si>
  <si>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</si>
  <si>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</si>
  <si>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</si>
  <si>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</si>
  <si>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</si>
  <si>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</si>
  <si>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</si>
  <si>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16-21-676-003</t>
  </si>
  <si>
    <t>9505 TIGER RUN TRL</t>
  </si>
  <si>
    <t>WD</t>
  </si>
  <si>
    <t>33-TO BE DETERMINED</t>
  </si>
  <si>
    <t>16-21-676-006</t>
  </si>
  <si>
    <t>9489 TIGER RUN TRL</t>
  </si>
  <si>
    <t>16-21-676-057</t>
  </si>
  <si>
    <t>9456 SANDY HOLLOW LN</t>
  </si>
  <si>
    <t>03-ARM'S LENGTH</t>
  </si>
  <si>
    <t>16-21-676-084</t>
  </si>
  <si>
    <t>9318 TIGER RUN TRL</t>
  </si>
  <si>
    <t>16-21-676-087</t>
  </si>
  <si>
    <t>5170 TAHOE DR</t>
  </si>
  <si>
    <t>16-21-676-089</t>
  </si>
  <si>
    <t>9303 SANDY HOLLOW LN</t>
  </si>
  <si>
    <t>16-21-676-105</t>
  </si>
  <si>
    <t>9431 SANDY HOLLOW LN</t>
  </si>
  <si>
    <t>16-21-676-106</t>
  </si>
  <si>
    <t>9439 SANDY HOLLOW LN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</si>
  <si>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</si>
  <si>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</si>
  <si>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</si>
  <si>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</si>
  <si>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</si>
  <si>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</si>
  <si>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</si>
  <si>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 Analysis</t>
  </si>
  <si>
    <t>Tiger Run Condos</t>
  </si>
  <si>
    <t>Avg calculated unit land rate =</t>
  </si>
  <si>
    <t>2025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</si>
</sst>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24F78-D99E-417F-9EE1-8D50AD894974}">
  <dimension ref="A1:AN18"/>
  <sheetViews>
    <sheetView tabSelected="1" workbookViewId="0">
      <selection activeCell="A9" sqref="A9:XFD9"/>
    </sheetView>
  </sheetViews>
  <sheetFormatPr defaultRowHeight="15" x14ac:dyDescent="0.25"/>
  <cols>
    <col min="1" max="1" width="14.28515625" bestFit="1" customWidth="1"/>
    <col min="2" max="2" width="21.5703125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855468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2" t="s">
        <v>46</v>
      </c>
    </row>
    <row r="2" spans="1:40" ht="15.75" x14ac:dyDescent="0.25">
      <c r="A2" s="41" t="s">
        <v>47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20</v>
      </c>
      <c r="B5" t="s">
        <v>21</v>
      </c>
      <c r="C5" s="17">
        <v>45348</v>
      </c>
      <c r="D5" s="7">
        <v>247400</v>
      </c>
      <c r="E5" t="s">
        <v>22</v>
      </c>
      <c r="F5" t="s">
        <v>23</v>
      </c>
      <c r="G5" s="7">
        <v>247400</v>
      </c>
      <c r="H5" s="7">
        <v>105300</v>
      </c>
      <c r="I5" s="12">
        <f t="shared" ref="I5:I12" si="0">H5/G5*100</f>
        <v>42.562651576394501</v>
      </c>
      <c r="J5" s="7">
        <v>217286</v>
      </c>
      <c r="K5" s="7">
        <f>G5-189328</f>
        <v>58072</v>
      </c>
      <c r="L5" s="7">
        <v>27958</v>
      </c>
      <c r="M5" s="22">
        <v>80</v>
      </c>
      <c r="N5" s="26">
        <v>154</v>
      </c>
      <c r="O5" s="31">
        <v>0.28299999999999997</v>
      </c>
      <c r="P5" s="31">
        <v>0.28299999999999997</v>
      </c>
      <c r="Q5" s="7">
        <f t="shared" ref="Q5:Q12" si="1">K5/M5</f>
        <v>725.9</v>
      </c>
      <c r="R5" s="7">
        <f t="shared" ref="R5:R12" si="2">K5/O5</f>
        <v>205201.41342756187</v>
      </c>
      <c r="S5" s="36">
        <f t="shared" ref="S5:S12" si="3">K5/O5/43560</f>
        <v>4.7107762494848915</v>
      </c>
      <c r="T5" s="31">
        <v>80</v>
      </c>
      <c r="AE5" s="2"/>
      <c r="AG5" s="2"/>
    </row>
    <row r="6" spans="1:40" x14ac:dyDescent="0.25">
      <c r="A6" t="s">
        <v>24</v>
      </c>
      <c r="B6" t="s">
        <v>25</v>
      </c>
      <c r="C6" s="17">
        <v>44825</v>
      </c>
      <c r="D6" s="7">
        <v>250000</v>
      </c>
      <c r="E6" t="s">
        <v>22</v>
      </c>
      <c r="F6" t="s">
        <v>23</v>
      </c>
      <c r="G6" s="7">
        <v>250000</v>
      </c>
      <c r="H6" s="7">
        <v>93700</v>
      </c>
      <c r="I6" s="12">
        <f t="shared" si="0"/>
        <v>37.480000000000004</v>
      </c>
      <c r="J6" s="7">
        <v>240379</v>
      </c>
      <c r="K6" s="7">
        <f>G6-212421</f>
        <v>37579</v>
      </c>
      <c r="L6" s="7">
        <v>27958</v>
      </c>
      <c r="M6" s="22">
        <v>80</v>
      </c>
      <c r="N6" s="26">
        <v>157</v>
      </c>
      <c r="O6" s="31">
        <v>0.28799999999999998</v>
      </c>
      <c r="P6" s="31">
        <v>0.28799999999999998</v>
      </c>
      <c r="Q6" s="7">
        <f t="shared" si="1"/>
        <v>469.73750000000001</v>
      </c>
      <c r="R6" s="7">
        <f t="shared" si="2"/>
        <v>130482.63888888891</v>
      </c>
      <c r="S6" s="36">
        <f t="shared" si="3"/>
        <v>2.9954692123252733</v>
      </c>
      <c r="T6" s="31">
        <v>80</v>
      </c>
    </row>
    <row r="7" spans="1:40" x14ac:dyDescent="0.25">
      <c r="A7" t="s">
        <v>26</v>
      </c>
      <c r="B7" t="s">
        <v>27</v>
      </c>
      <c r="C7" s="17">
        <v>44659</v>
      </c>
      <c r="D7" s="7">
        <v>202500</v>
      </c>
      <c r="E7" t="s">
        <v>22</v>
      </c>
      <c r="F7" t="s">
        <v>28</v>
      </c>
      <c r="G7" s="7">
        <v>202500</v>
      </c>
      <c r="H7" s="7">
        <v>73700</v>
      </c>
      <c r="I7" s="12">
        <f t="shared" si="0"/>
        <v>36.395061728395063</v>
      </c>
      <c r="J7" s="7">
        <v>189050</v>
      </c>
      <c r="K7" s="7">
        <f>G7-161092</f>
        <v>41408</v>
      </c>
      <c r="L7" s="7">
        <v>27958</v>
      </c>
      <c r="M7" s="22">
        <v>80</v>
      </c>
      <c r="N7" s="26">
        <v>154</v>
      </c>
      <c r="O7" s="31">
        <v>0.28299999999999997</v>
      </c>
      <c r="P7" s="31">
        <v>0.28299999999999997</v>
      </c>
      <c r="Q7" s="7">
        <f t="shared" si="1"/>
        <v>517.6</v>
      </c>
      <c r="R7" s="7">
        <f t="shared" si="2"/>
        <v>146318.02120141344</v>
      </c>
      <c r="S7" s="36">
        <f t="shared" si="3"/>
        <v>3.358999568443835</v>
      </c>
      <c r="T7" s="31">
        <v>80</v>
      </c>
    </row>
    <row r="8" spans="1:40" x14ac:dyDescent="0.25">
      <c r="A8" t="s">
        <v>29</v>
      </c>
      <c r="B8" t="s">
        <v>30</v>
      </c>
      <c r="C8" s="17">
        <v>45309</v>
      </c>
      <c r="D8" s="7">
        <v>274900</v>
      </c>
      <c r="E8" t="s">
        <v>22</v>
      </c>
      <c r="F8" t="s">
        <v>23</v>
      </c>
      <c r="G8" s="7">
        <v>274900</v>
      </c>
      <c r="H8" s="7">
        <v>119200</v>
      </c>
      <c r="I8" s="12">
        <f t="shared" si="0"/>
        <v>43.361222262640958</v>
      </c>
      <c r="J8" s="7">
        <v>247549</v>
      </c>
      <c r="K8" s="7">
        <f>G8-219591</f>
        <v>55309</v>
      </c>
      <c r="L8" s="7">
        <v>27958</v>
      </c>
      <c r="M8" s="22">
        <v>80</v>
      </c>
      <c r="N8" s="26">
        <v>154</v>
      </c>
      <c r="O8" s="31">
        <v>0.28299999999999997</v>
      </c>
      <c r="P8" s="31">
        <v>0.28299999999999997</v>
      </c>
      <c r="Q8" s="7">
        <f t="shared" si="1"/>
        <v>691.36249999999995</v>
      </c>
      <c r="R8" s="7">
        <f t="shared" si="2"/>
        <v>195438.16254416964</v>
      </c>
      <c r="S8" s="36">
        <f t="shared" si="3"/>
        <v>4.4866428499579802</v>
      </c>
      <c r="T8" s="31">
        <v>80</v>
      </c>
    </row>
    <row r="9" spans="1:40" x14ac:dyDescent="0.25">
      <c r="A9" t="s">
        <v>31</v>
      </c>
      <c r="B9" t="s">
        <v>32</v>
      </c>
      <c r="C9" s="17">
        <v>45174</v>
      </c>
      <c r="D9" s="7">
        <v>223000</v>
      </c>
      <c r="E9" t="s">
        <v>22</v>
      </c>
      <c r="F9" t="s">
        <v>23</v>
      </c>
      <c r="G9" s="7">
        <v>223000</v>
      </c>
      <c r="H9" s="7">
        <v>91200</v>
      </c>
      <c r="I9" s="12">
        <f t="shared" si="0"/>
        <v>40.896860986547082</v>
      </c>
      <c r="J9" s="7">
        <v>186152</v>
      </c>
      <c r="K9" s="7">
        <f>G9-158194</f>
        <v>64806</v>
      </c>
      <c r="L9" s="7">
        <v>27958</v>
      </c>
      <c r="M9" s="22">
        <v>80</v>
      </c>
      <c r="N9" s="26">
        <v>154</v>
      </c>
      <c r="O9" s="31">
        <v>0.28299999999999997</v>
      </c>
      <c r="P9" s="31">
        <v>0.28299999999999997</v>
      </c>
      <c r="Q9" s="7">
        <f t="shared" si="1"/>
        <v>810.07500000000005</v>
      </c>
      <c r="R9" s="7">
        <f t="shared" si="2"/>
        <v>228996.46643109544</v>
      </c>
      <c r="S9" s="36">
        <f t="shared" si="3"/>
        <v>5.2570355011729895</v>
      </c>
      <c r="T9" s="31">
        <v>80</v>
      </c>
    </row>
    <row r="10" spans="1:40" x14ac:dyDescent="0.25">
      <c r="A10" t="s">
        <v>33</v>
      </c>
      <c r="B10" t="s">
        <v>34</v>
      </c>
      <c r="C10" s="17">
        <v>44694</v>
      </c>
      <c r="D10" s="7">
        <v>187900</v>
      </c>
      <c r="E10" t="s">
        <v>22</v>
      </c>
      <c r="F10" t="s">
        <v>28</v>
      </c>
      <c r="G10" s="7">
        <v>187900</v>
      </c>
      <c r="H10" s="7">
        <v>73600</v>
      </c>
      <c r="I10" s="12">
        <f t="shared" si="0"/>
        <v>39.169771154869608</v>
      </c>
      <c r="J10" s="7">
        <v>188978</v>
      </c>
      <c r="K10" s="7">
        <f>G10-161020</f>
        <v>26880</v>
      </c>
      <c r="L10" s="7">
        <v>27958</v>
      </c>
      <c r="M10" s="22">
        <v>80</v>
      </c>
      <c r="N10" s="26">
        <v>154</v>
      </c>
      <c r="O10" s="31">
        <v>0.28299999999999997</v>
      </c>
      <c r="P10" s="31">
        <v>0.28299999999999997</v>
      </c>
      <c r="Q10" s="7">
        <f t="shared" si="1"/>
        <v>336</v>
      </c>
      <c r="R10" s="7">
        <f t="shared" si="2"/>
        <v>94982.332155477037</v>
      </c>
      <c r="S10" s="36">
        <f t="shared" si="3"/>
        <v>2.1804943102726591</v>
      </c>
      <c r="T10" s="31">
        <v>80</v>
      </c>
    </row>
    <row r="11" spans="1:40" x14ac:dyDescent="0.25">
      <c r="A11" t="s">
        <v>35</v>
      </c>
      <c r="B11" t="s">
        <v>36</v>
      </c>
      <c r="C11" s="17">
        <v>44774</v>
      </c>
      <c r="D11" s="7">
        <v>251300</v>
      </c>
      <c r="E11" t="s">
        <v>22</v>
      </c>
      <c r="F11" t="s">
        <v>23</v>
      </c>
      <c r="G11" s="7">
        <v>251300</v>
      </c>
      <c r="H11" s="7">
        <v>95500</v>
      </c>
      <c r="I11" s="12">
        <f t="shared" si="0"/>
        <v>38.002387584560289</v>
      </c>
      <c r="J11" s="7">
        <v>245096</v>
      </c>
      <c r="K11" s="7">
        <f>G11-217138</f>
        <v>34162</v>
      </c>
      <c r="L11" s="7">
        <v>27958</v>
      </c>
      <c r="M11" s="22">
        <v>80</v>
      </c>
      <c r="N11" s="26">
        <v>154</v>
      </c>
      <c r="O11" s="31">
        <v>0.28299999999999997</v>
      </c>
      <c r="P11" s="31">
        <v>0.28299999999999997</v>
      </c>
      <c r="Q11" s="7">
        <f t="shared" si="1"/>
        <v>427.02499999999998</v>
      </c>
      <c r="R11" s="7">
        <f t="shared" si="2"/>
        <v>120713.78091872792</v>
      </c>
      <c r="S11" s="36">
        <f t="shared" si="3"/>
        <v>2.7712070917981615</v>
      </c>
      <c r="T11" s="31">
        <v>80</v>
      </c>
    </row>
    <row r="12" spans="1:40" ht="15.75" thickBot="1" x14ac:dyDescent="0.3">
      <c r="A12" t="s">
        <v>37</v>
      </c>
      <c r="B12" t="s">
        <v>38</v>
      </c>
      <c r="C12" s="17">
        <v>45336</v>
      </c>
      <c r="D12" s="7">
        <v>242000</v>
      </c>
      <c r="E12" t="s">
        <v>22</v>
      </c>
      <c r="F12" t="s">
        <v>23</v>
      </c>
      <c r="G12" s="7">
        <v>242000</v>
      </c>
      <c r="H12" s="7">
        <v>103300</v>
      </c>
      <c r="I12" s="12">
        <f t="shared" si="0"/>
        <v>42.685950413223139</v>
      </c>
      <c r="J12" s="7">
        <v>212950</v>
      </c>
      <c r="K12" s="7">
        <f>G12-184992</f>
        <v>57008</v>
      </c>
      <c r="L12" s="7">
        <v>27958</v>
      </c>
      <c r="M12" s="22">
        <v>80</v>
      </c>
      <c r="N12" s="26">
        <v>154</v>
      </c>
      <c r="O12" s="31">
        <v>0.28299999999999997</v>
      </c>
      <c r="P12" s="31">
        <v>0.28299999999999997</v>
      </c>
      <c r="Q12" s="7">
        <f t="shared" si="1"/>
        <v>712.6</v>
      </c>
      <c r="R12" s="7">
        <f t="shared" si="2"/>
        <v>201441.69611307423</v>
      </c>
      <c r="S12" s="36">
        <f t="shared" si="3"/>
        <v>4.6244650163699319</v>
      </c>
      <c r="T12" s="31">
        <v>80</v>
      </c>
    </row>
    <row r="13" spans="1:40" ht="15.75" thickTop="1" x14ac:dyDescent="0.25">
      <c r="A13" s="3"/>
      <c r="B13" s="3"/>
      <c r="C13" s="18" t="s">
        <v>39</v>
      </c>
      <c r="D13" s="8">
        <f>+SUM(D5:D12)</f>
        <v>1879000</v>
      </c>
      <c r="E13" s="3"/>
      <c r="F13" s="3"/>
      <c r="G13" s="8">
        <f>+SUM(G5:G12)</f>
        <v>1879000</v>
      </c>
      <c r="H13" s="8">
        <f>+SUM(H5:H12)</f>
        <v>755500</v>
      </c>
      <c r="I13" s="13"/>
      <c r="J13" s="8">
        <f>+SUM(J5:J12)</f>
        <v>1727440</v>
      </c>
      <c r="K13" s="8">
        <f>+SUM(K5:K12)</f>
        <v>375224</v>
      </c>
      <c r="L13" s="8">
        <f>+SUM(L5:L12)</f>
        <v>223664</v>
      </c>
      <c r="M13" s="23">
        <f>+SUM(M5:M12)</f>
        <v>640</v>
      </c>
      <c r="N13" s="27"/>
      <c r="O13" s="32">
        <f>+SUM(O5:O12)</f>
        <v>2.2689999999999997</v>
      </c>
      <c r="P13" s="32">
        <f>+SUM(P5:P12)</f>
        <v>2.2689999999999997</v>
      </c>
      <c r="Q13" s="8"/>
      <c r="R13" s="8"/>
      <c r="S13" s="37"/>
      <c r="T13" s="32"/>
    </row>
    <row r="14" spans="1:40" x14ac:dyDescent="0.25">
      <c r="A14" s="4"/>
      <c r="B14" s="4"/>
      <c r="C14" s="19"/>
      <c r="D14" s="9"/>
      <c r="E14" s="4"/>
      <c r="F14" s="4"/>
      <c r="G14" s="9"/>
      <c r="H14" s="9" t="s">
        <v>40</v>
      </c>
      <c r="I14" s="14">
        <f>H13/G13*100</f>
        <v>40.207557211282598</v>
      </c>
      <c r="J14" s="9"/>
      <c r="K14" s="9"/>
      <c r="L14" s="9" t="s">
        <v>41</v>
      </c>
      <c r="M14" s="24"/>
      <c r="N14" s="28"/>
      <c r="O14" s="33" t="s">
        <v>41</v>
      </c>
      <c r="P14" s="33"/>
      <c r="Q14" s="9"/>
      <c r="R14" s="9" t="s">
        <v>41</v>
      </c>
      <c r="S14" s="38"/>
      <c r="T14" s="33"/>
    </row>
    <row r="15" spans="1:40" x14ac:dyDescent="0.25">
      <c r="A15" s="5"/>
      <c r="B15" s="5"/>
      <c r="C15" s="20"/>
      <c r="D15" s="10"/>
      <c r="E15" s="5"/>
      <c r="F15" s="5"/>
      <c r="G15" s="10"/>
      <c r="H15" s="10" t="s">
        <v>42</v>
      </c>
      <c r="I15" s="15">
        <f>STDEV(I5:I12)</f>
        <v>2.6691638939820468</v>
      </c>
      <c r="J15" s="10"/>
      <c r="K15" s="10"/>
      <c r="L15" s="10" t="s">
        <v>43</v>
      </c>
      <c r="M15" s="40">
        <f>K13/M13</f>
        <v>586.28750000000002</v>
      </c>
      <c r="N15" s="29"/>
      <c r="O15" s="34" t="s">
        <v>44</v>
      </c>
      <c r="P15" s="34">
        <f>K13/O13</f>
        <v>165369.76641692378</v>
      </c>
      <c r="Q15" s="10"/>
      <c r="R15" s="10" t="s">
        <v>45</v>
      </c>
      <c r="S15" s="39">
        <f>K13/O13/43560</f>
        <v>3.7963674567705183</v>
      </c>
      <c r="T15" s="34"/>
    </row>
    <row r="17" spans="10:11" x14ac:dyDescent="0.25">
      <c r="J17" s="44" t="s">
        <v>48</v>
      </c>
      <c r="K17" s="43">
        <f>AVERAGE(K5:K12)</f>
        <v>46903</v>
      </c>
    </row>
    <row r="18" spans="10:11" x14ac:dyDescent="0.25">
      <c r="J18" s="44" t="s">
        <v>49</v>
      </c>
      <c r="K18" s="43">
        <v>46900</v>
      </c>
    </row>
  </sheetData>
  <conditionalFormatting sqref="A5:T12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F7E7-A22C-47C5-989B-D59BCC84619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2025-01-28T16:52:37Z</cp:lastPrinted>
  <dcterms:created xsi:type="dcterms:W3CDTF">2025-01-28T16:31:57Z</dcterms:created>
  <dcterms:modified xsi:type="dcterms:W3CDTF">2025-04-07T18:09:40Z</dcterms:modified>
</cp:coreProperties>
</file>